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8015" windowHeight="11640" tabRatio="574"/>
  </bookViews>
  <sheets>
    <sheet name="прил. 2" sheetId="13" r:id="rId1"/>
  </sheets>
  <definedNames>
    <definedName name="_xlnm.Print_Titles" localSheetId="0">'прил. 2'!$7:$9</definedName>
  </definedNames>
  <calcPr calcId="125725" calcMode="manual"/>
</workbook>
</file>

<file path=xl/calcChain.xml><?xml version="1.0" encoding="utf-8"?>
<calcChain xmlns="http://schemas.openxmlformats.org/spreadsheetml/2006/main">
  <c r="L23" i="13"/>
  <c r="J23"/>
  <c r="H23"/>
  <c r="I23"/>
  <c r="K23"/>
  <c r="M23"/>
  <c r="P34"/>
  <c r="O34"/>
  <c r="N34"/>
  <c r="M34"/>
  <c r="L34"/>
  <c r="K34"/>
  <c r="J34"/>
  <c r="I34"/>
  <c r="M33"/>
  <c r="M38"/>
  <c r="M37"/>
  <c r="P36"/>
  <c r="O36"/>
  <c r="N36"/>
  <c r="M36"/>
  <c r="M32"/>
  <c r="M30"/>
  <c r="M29"/>
  <c r="M24"/>
  <c r="M22"/>
  <c r="M21"/>
  <c r="M20"/>
  <c r="M15"/>
  <c r="M14"/>
  <c r="M13"/>
  <c r="M12"/>
  <c r="Q35"/>
  <c r="Q31"/>
  <c r="P29"/>
  <c r="O29"/>
  <c r="N29"/>
  <c r="Q28"/>
  <c r="P27"/>
  <c r="O27"/>
  <c r="N27"/>
  <c r="P26"/>
  <c r="O26"/>
  <c r="N26"/>
  <c r="L26"/>
  <c r="Q25"/>
  <c r="P24"/>
  <c r="O24"/>
  <c r="N24"/>
  <c r="P20"/>
  <c r="O20"/>
  <c r="N20"/>
  <c r="Q19"/>
  <c r="L15"/>
  <c r="P14"/>
  <c r="O14"/>
  <c r="N14"/>
  <c r="L14"/>
  <c r="P13"/>
  <c r="O13"/>
  <c r="N13"/>
  <c r="L13"/>
  <c r="P12"/>
  <c r="O12"/>
  <c r="N12"/>
  <c r="Q11"/>
</calcChain>
</file>

<file path=xl/sharedStrings.xml><?xml version="1.0" encoding="utf-8"?>
<sst xmlns="http://schemas.openxmlformats.org/spreadsheetml/2006/main" count="119" uniqueCount="98">
  <si>
    <t>Цель.  Улучшение состояния здоровья населения города Норильска путем обеспечения доступности и качества медицинской помощи</t>
  </si>
  <si>
    <t>Обеспеченность больничными койками</t>
  </si>
  <si>
    <t>коек на 10 тыс.населен</t>
  </si>
  <si>
    <t xml:space="preserve">Объем оказания амбулаторно-поликлинической помощи </t>
  </si>
  <si>
    <t>Число случаев смерти детей до 18 лет в первые сутки в стационаре</t>
  </si>
  <si>
    <t>Охват населения профилактическими осмотрами</t>
  </si>
  <si>
    <t>% от подлежащих</t>
  </si>
  <si>
    <t xml:space="preserve">Удельный вес беременных женщин, поступивших под наблюдение в женские консультации до 12 недель беременности </t>
  </si>
  <si>
    <t>Число случаев смерти лиц в возрасте до 65 лет в первые сутки в стационаре</t>
  </si>
  <si>
    <t>Число случаев смерти лиц в возрасте до 65 лет в первые сутки в стационаре от инфаркта миокарда и инсульта</t>
  </si>
  <si>
    <t>человек</t>
  </si>
  <si>
    <t>Обеспеченность местами в дневном стационаре</t>
  </si>
  <si>
    <t>Объем  помощи в дневных стационарах</t>
  </si>
  <si>
    <t xml:space="preserve">Доля граждан, получивших высокотехнологичные медицинские услуги, к общей численности граждан, состоящих в очереди на их получение     </t>
  </si>
  <si>
    <t>1.1</t>
  </si>
  <si>
    <t>1.2</t>
  </si>
  <si>
    <t>1.3</t>
  </si>
  <si>
    <t xml:space="preserve">№ </t>
  </si>
  <si>
    <t>Цели, задачи, индикаторы результативности</t>
  </si>
  <si>
    <t>2006 год</t>
  </si>
  <si>
    <t>2007 год</t>
  </si>
  <si>
    <t>2010 год</t>
  </si>
  <si>
    <t>2011 год</t>
  </si>
  <si>
    <t>2012 год</t>
  </si>
  <si>
    <t>план</t>
  </si>
  <si>
    <t>факт</t>
  </si>
  <si>
    <t>План</t>
  </si>
  <si>
    <t>койко-дней на одного жителя</t>
  </si>
  <si>
    <t>посещений на 1 жителя</t>
  </si>
  <si>
    <t>%</t>
  </si>
  <si>
    <t>Материнская смертность</t>
  </si>
  <si>
    <t>0</t>
  </si>
  <si>
    <t>2</t>
  </si>
  <si>
    <t>1</t>
  </si>
  <si>
    <t>3</t>
  </si>
  <si>
    <t>3.1</t>
  </si>
  <si>
    <t>3.2</t>
  </si>
  <si>
    <t>4</t>
  </si>
  <si>
    <t>2.3</t>
  </si>
  <si>
    <t>2.2</t>
  </si>
  <si>
    <t>2.1</t>
  </si>
  <si>
    <t>2.4</t>
  </si>
  <si>
    <t>2.5</t>
  </si>
  <si>
    <t>4.1</t>
  </si>
  <si>
    <t>4.2</t>
  </si>
  <si>
    <t>2013 год</t>
  </si>
  <si>
    <t>Уд.вес индикатора в задаче</t>
  </si>
  <si>
    <t>Среднегодовая занятость койки</t>
  </si>
  <si>
    <t>Наличие обоснованных повторных вызовов</t>
  </si>
  <si>
    <t>% от обслуженных вызовов</t>
  </si>
  <si>
    <t>Уровень госпитализации</t>
  </si>
  <si>
    <t>ед.на 100 человек</t>
  </si>
  <si>
    <t>пациенто-дней  на 1 жителя</t>
  </si>
  <si>
    <t>Объем оказания скорой медицинской помощи</t>
  </si>
  <si>
    <t>Обеспеченность врачами, входящими в число работающих в МБУЗ</t>
  </si>
  <si>
    <t xml:space="preserve">Обеспеченность участковыми врачами, входящими в число работающих в МБУЗ </t>
  </si>
  <si>
    <t>Заболеваемость туберкулезом</t>
  </si>
  <si>
    <t>2014 год</t>
  </si>
  <si>
    <t>Объем  стационарной помощи  на одного жителя</t>
  </si>
  <si>
    <t>1.4</t>
  </si>
  <si>
    <t>1.5</t>
  </si>
  <si>
    <t>1.6</t>
  </si>
  <si>
    <t>1.7</t>
  </si>
  <si>
    <t xml:space="preserve">Задача 10. Улучшение демографической ситуации в муниципальном образовании город Норильск </t>
  </si>
  <si>
    <t xml:space="preserve">дней </t>
  </si>
  <si>
    <t>мест на 10 тыс. населения</t>
  </si>
  <si>
    <t>человек на 10 тыс. населения</t>
  </si>
  <si>
    <t>5</t>
  </si>
  <si>
    <t>5.1</t>
  </si>
  <si>
    <t>5.2</t>
  </si>
  <si>
    <t xml:space="preserve">Младенческая смертность </t>
  </si>
  <si>
    <t>6</t>
  </si>
  <si>
    <t>6.1</t>
  </si>
  <si>
    <t>6.2</t>
  </si>
  <si>
    <t>6.3</t>
  </si>
  <si>
    <t>Задача 1. Оказание специализированной и паллиативной медицинской помощи в условиях  круглосуточных стационаров</t>
  </si>
  <si>
    <t>Задача 2. Оказание первичной медико-санитарной, в том числе первичной специализированной, помощи  в  амбулаторных условиях</t>
  </si>
  <si>
    <t>Задача 3. Оказание первичной медико-санитарной и специализированной медицинской помощи в условиях дневных  стационаров</t>
  </si>
  <si>
    <t>Задача 4. Оказание скорой, в том числе скорой специализированной,  медицинской помощи</t>
  </si>
  <si>
    <r>
      <t xml:space="preserve">Услуги, оказываемые в рамках задач 1 </t>
    </r>
    <r>
      <rPr>
        <b/>
        <sz val="11"/>
        <rFont val="Calibri"/>
        <family val="2"/>
        <charset val="204"/>
      </rPr>
      <t>—</t>
    </r>
    <r>
      <rPr>
        <b/>
        <sz val="11"/>
        <rFont val="Times New Roman"/>
        <family val="1"/>
        <charset val="204"/>
      </rPr>
      <t xml:space="preserve"> 4</t>
    </r>
  </si>
  <si>
    <t xml:space="preserve">Данные для оценки результативности за предыдущие периоды и 
планируемые индикаторы результативности деятельности Ведомства в рамках ВЦП </t>
  </si>
  <si>
    <t>Ед. измерения</t>
  </si>
  <si>
    <t>Значение индикаторов результативности 
ВЦП за отчетный период (текущий и два предыдущих года)</t>
  </si>
  <si>
    <t>Значения индикаторов результативности по периодам реализации ВЦП</t>
  </si>
  <si>
    <t>2015 год</t>
  </si>
  <si>
    <t>человек на 100 тыс. населения</t>
  </si>
  <si>
    <t>Факт</t>
  </si>
  <si>
    <t>5.3</t>
  </si>
  <si>
    <t>вызовов на 1 жителя</t>
  </si>
  <si>
    <t xml:space="preserve">  случаев на 1000 родившихся живыми  
</t>
  </si>
  <si>
    <t xml:space="preserve"> случаев на 100 тыс. родившихся живыми</t>
  </si>
  <si>
    <t>Смертность от болезней системы кровообращения</t>
  </si>
  <si>
    <t>случаев на 100 тыс. населения</t>
  </si>
  <si>
    <t>Смертность от новообразований (в том числе злокачественных)</t>
  </si>
  <si>
    <t>Приложение № 2</t>
  </si>
  <si>
    <t>к постановлению Администрации города Норильска</t>
  </si>
  <si>
    <t>Приложение №3
к ведомственной целевой программе "Развитие системы здравоохранения муниципального образования город 
Норильск на 2013-2015 годы", утвержденной постановлением Администрации города Норильска  от 04.03.2013 № 72</t>
  </si>
  <si>
    <t>от 17.09.2013 № 410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</si>
</sst>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"/>
  </numFmts>
  <fonts count="1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 CYR"/>
      <charset val="204"/>
    </font>
    <font>
      <sz val="10"/>
      <name val="Helv"/>
      <charset val="204"/>
    </font>
    <font>
      <sz val="10"/>
      <color indexed="8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b/>
      <sz val="11"/>
      <name val="Calibri"/>
      <family val="2"/>
      <charset val="204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7" fillId="0" borderId="0"/>
    <xf numFmtId="0" fontId="8" fillId="0" borderId="0"/>
    <xf numFmtId="43" fontId="1" fillId="0" borderId="0" applyFont="0" applyFill="0" applyBorder="0" applyAlignment="0" applyProtection="0"/>
  </cellStyleXfs>
  <cellXfs count="78">
    <xf numFmtId="0" fontId="0" fillId="0" borderId="0" xfId="0"/>
    <xf numFmtId="0" fontId="4" fillId="0" borderId="0" xfId="0" applyFont="1"/>
    <xf numFmtId="0" fontId="4" fillId="0" borderId="0" xfId="0" applyFont="1" applyAlignment="1">
      <alignment vertical="top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4" fillId="0" borderId="0" xfId="0" applyFont="1" applyFill="1"/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vertical="top"/>
    </xf>
    <xf numFmtId="0" fontId="4" fillId="0" borderId="0" xfId="0" applyFont="1" applyAlignment="1"/>
    <xf numFmtId="2" fontId="2" fillId="0" borderId="1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2" fontId="1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top"/>
    </xf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top"/>
    </xf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Fill="1"/>
    <xf numFmtId="0" fontId="3" fillId="0" borderId="3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14" fillId="0" borderId="0" xfId="0" applyFont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14" fillId="0" borderId="0" xfId="0" applyFont="1" applyFill="1" applyAlignment="1">
      <alignment horizontal="left" vertical="top" wrapText="1"/>
    </xf>
    <xf numFmtId="49" fontId="13" fillId="0" borderId="6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Стиль 1" xfId="3"/>
    <cellStyle name="Финансовый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5"/>
  <sheetViews>
    <sheetView tabSelected="1" zoomScaleNormal="100" zoomScaleSheetLayoutView="100" workbookViewId="0">
      <selection activeCell="C44" sqref="C44"/>
    </sheetView>
  </sheetViews>
  <sheetFormatPr defaultRowHeight="15"/>
  <cols>
    <col min="1" max="1" width="6.5703125" style="28" customWidth="1"/>
    <col min="2" max="2" width="39.85546875" style="2" customWidth="1"/>
    <col min="3" max="3" width="20.140625" style="24" customWidth="1"/>
    <col min="4" max="5" width="9.140625" style="1" hidden="1" customWidth="1"/>
    <col min="6" max="7" width="10.140625" style="1" hidden="1" customWidth="1"/>
    <col min="8" max="10" width="9.140625" style="1"/>
    <col min="11" max="11" width="12.7109375" style="1" customWidth="1"/>
    <col min="12" max="16" width="9.140625" style="1"/>
    <col min="17" max="17" width="13.7109375" style="28" customWidth="1"/>
    <col min="18" max="16384" width="9.140625" style="1"/>
  </cols>
  <sheetData>
    <row r="1" spans="1:18" ht="15.75">
      <c r="A1" s="46"/>
      <c r="B1" s="47"/>
      <c r="C1" s="48"/>
      <c r="D1" s="49"/>
      <c r="E1" s="49"/>
      <c r="F1" s="49"/>
      <c r="G1" s="49"/>
      <c r="H1" s="49"/>
      <c r="I1" s="49"/>
      <c r="J1" s="49"/>
      <c r="K1" s="49"/>
      <c r="L1" s="72" t="s">
        <v>94</v>
      </c>
      <c r="M1" s="73"/>
      <c r="N1" s="73"/>
      <c r="O1" s="73"/>
      <c r="P1" s="73"/>
      <c r="Q1" s="73"/>
    </row>
    <row r="2" spans="1:18" ht="15.75">
      <c r="A2" s="46"/>
      <c r="B2" s="47"/>
      <c r="C2" s="48"/>
      <c r="D2" s="49"/>
      <c r="E2" s="49"/>
      <c r="F2" s="49"/>
      <c r="G2" s="49"/>
      <c r="H2" s="49"/>
      <c r="I2" s="49"/>
      <c r="J2" s="49"/>
      <c r="K2" s="49"/>
      <c r="L2" s="72" t="s">
        <v>95</v>
      </c>
      <c r="M2" s="73"/>
      <c r="N2" s="73"/>
      <c r="O2" s="73"/>
      <c r="P2" s="73"/>
      <c r="Q2" s="73"/>
    </row>
    <row r="3" spans="1:18" ht="15.75">
      <c r="A3" s="46"/>
      <c r="B3" s="47"/>
      <c r="C3" s="48"/>
      <c r="D3" s="49"/>
      <c r="E3" s="49"/>
      <c r="F3" s="49"/>
      <c r="G3" s="49"/>
      <c r="H3" s="49"/>
      <c r="I3" s="49"/>
      <c r="J3" s="49"/>
      <c r="K3" s="49"/>
      <c r="L3" s="72" t="s">
        <v>97</v>
      </c>
      <c r="M3" s="72"/>
      <c r="N3" s="72"/>
      <c r="O3" s="72"/>
      <c r="P3" s="72"/>
      <c r="Q3" s="72"/>
    </row>
    <row r="4" spans="1:18" ht="15.75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</row>
    <row r="5" spans="1:18" ht="99.75" customHeight="1">
      <c r="A5" s="50"/>
      <c r="B5" s="51"/>
      <c r="C5" s="52"/>
      <c r="D5" s="53"/>
      <c r="E5" s="53"/>
      <c r="F5" s="53"/>
      <c r="G5" s="53"/>
      <c r="H5" s="53"/>
      <c r="I5" s="53"/>
      <c r="J5" s="53"/>
      <c r="K5" s="53"/>
      <c r="L5" s="63" t="s">
        <v>96</v>
      </c>
      <c r="M5" s="63"/>
      <c r="N5" s="63"/>
      <c r="O5" s="63"/>
      <c r="P5" s="63"/>
      <c r="Q5" s="63"/>
    </row>
    <row r="6" spans="1:18" s="16" customFormat="1" ht="44.25" customHeight="1">
      <c r="A6" s="64" t="s">
        <v>80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</row>
    <row r="7" spans="1:18" s="15" customFormat="1" ht="49.5" customHeight="1">
      <c r="A7" s="65" t="s">
        <v>17</v>
      </c>
      <c r="B7" s="67" t="s">
        <v>18</v>
      </c>
      <c r="C7" s="70" t="s">
        <v>81</v>
      </c>
      <c r="D7" s="58" t="s">
        <v>82</v>
      </c>
      <c r="E7" s="58"/>
      <c r="F7" s="58"/>
      <c r="G7" s="58"/>
      <c r="H7" s="58"/>
      <c r="I7" s="58"/>
      <c r="J7" s="58"/>
      <c r="K7" s="58"/>
      <c r="L7" s="58"/>
      <c r="M7" s="58"/>
      <c r="N7" s="74" t="s">
        <v>83</v>
      </c>
      <c r="O7" s="75"/>
      <c r="P7" s="76"/>
      <c r="Q7" s="70" t="s">
        <v>46</v>
      </c>
    </row>
    <row r="8" spans="1:18" s="15" customFormat="1" ht="22.5" customHeight="1">
      <c r="A8" s="65"/>
      <c r="B8" s="68"/>
      <c r="C8" s="71"/>
      <c r="D8" s="58" t="s">
        <v>19</v>
      </c>
      <c r="E8" s="58"/>
      <c r="F8" s="58" t="s">
        <v>20</v>
      </c>
      <c r="G8" s="58"/>
      <c r="H8" s="58" t="s">
        <v>21</v>
      </c>
      <c r="I8" s="58"/>
      <c r="J8" s="58" t="s">
        <v>22</v>
      </c>
      <c r="K8" s="58"/>
      <c r="L8" s="59" t="s">
        <v>23</v>
      </c>
      <c r="M8" s="59"/>
      <c r="N8" s="3" t="s">
        <v>45</v>
      </c>
      <c r="O8" s="3" t="s">
        <v>57</v>
      </c>
      <c r="P8" s="3" t="s">
        <v>84</v>
      </c>
      <c r="Q8" s="71"/>
    </row>
    <row r="9" spans="1:18" s="15" customFormat="1">
      <c r="A9" s="66"/>
      <c r="B9" s="69"/>
      <c r="C9" s="71"/>
      <c r="D9" s="39" t="s">
        <v>24</v>
      </c>
      <c r="E9" s="39" t="s">
        <v>25</v>
      </c>
      <c r="F9" s="39" t="s">
        <v>24</v>
      </c>
      <c r="G9" s="39" t="s">
        <v>25</v>
      </c>
      <c r="H9" s="39" t="s">
        <v>24</v>
      </c>
      <c r="I9" s="39" t="s">
        <v>25</v>
      </c>
      <c r="J9" s="39" t="s">
        <v>24</v>
      </c>
      <c r="K9" s="39" t="s">
        <v>25</v>
      </c>
      <c r="L9" s="40" t="s">
        <v>26</v>
      </c>
      <c r="M9" s="39" t="s">
        <v>86</v>
      </c>
      <c r="N9" s="40" t="s">
        <v>26</v>
      </c>
      <c r="O9" s="40" t="s">
        <v>26</v>
      </c>
      <c r="P9" s="40" t="s">
        <v>26</v>
      </c>
      <c r="Q9" s="77"/>
    </row>
    <row r="10" spans="1:18">
      <c r="A10" s="29"/>
      <c r="B10" s="60" t="s">
        <v>0</v>
      </c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2"/>
    </row>
    <row r="11" spans="1:18" ht="17.25" customHeight="1">
      <c r="A11" s="29" t="s">
        <v>33</v>
      </c>
      <c r="B11" s="60" t="s">
        <v>75</v>
      </c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41">
        <f>SUM(Q12:Q18)</f>
        <v>0.99999999999999989</v>
      </c>
      <c r="R11" s="18"/>
    </row>
    <row r="12" spans="1:18" s="18" customFormat="1" ht="30">
      <c r="A12" s="29" t="s">
        <v>14</v>
      </c>
      <c r="B12" s="17" t="s">
        <v>58</v>
      </c>
      <c r="C12" s="3" t="s">
        <v>27</v>
      </c>
      <c r="D12" s="7">
        <v>2.6</v>
      </c>
      <c r="E12" s="7">
        <v>2.08</v>
      </c>
      <c r="F12" s="7">
        <v>2.0299999999999998</v>
      </c>
      <c r="G12" s="7">
        <v>2.0499999999999998</v>
      </c>
      <c r="H12" s="7">
        <v>2.02</v>
      </c>
      <c r="I12" s="7">
        <v>2.31</v>
      </c>
      <c r="J12" s="7">
        <v>1.97</v>
      </c>
      <c r="K12" s="32">
        <v>2.2174192155615144</v>
      </c>
      <c r="L12" s="7">
        <v>2.1</v>
      </c>
      <c r="M12" s="32">
        <f>372102/178139</f>
        <v>2.0888295095403029</v>
      </c>
      <c r="N12" s="7">
        <f>(348201+6475+3600)/177963</f>
        <v>2.0132049920489092</v>
      </c>
      <c r="O12" s="7">
        <f>(348201+6475+3600)/177816</f>
        <v>2.0148693030998337</v>
      </c>
      <c r="P12" s="7">
        <f>(348201+6475+3600)/177678</f>
        <v>2.0164342237080564</v>
      </c>
      <c r="Q12" s="8">
        <v>0.2</v>
      </c>
    </row>
    <row r="13" spans="1:18" s="18" customFormat="1" ht="30">
      <c r="A13" s="29" t="s">
        <v>15</v>
      </c>
      <c r="B13" s="17" t="s">
        <v>1</v>
      </c>
      <c r="C13" s="3" t="s">
        <v>2</v>
      </c>
      <c r="D13" s="7">
        <v>88.7</v>
      </c>
      <c r="E13" s="7">
        <v>68.400000000000006</v>
      </c>
      <c r="F13" s="7">
        <v>64.2</v>
      </c>
      <c r="G13" s="7">
        <v>67.3</v>
      </c>
      <c r="H13" s="7">
        <v>65.55</v>
      </c>
      <c r="I13" s="7">
        <v>74.989999999999995</v>
      </c>
      <c r="J13" s="7">
        <v>65.930000000000007</v>
      </c>
      <c r="K13" s="32">
        <v>68.797436713175472</v>
      </c>
      <c r="L13" s="7">
        <f>(1127+12)/175299*10000</f>
        <v>64.974700369083678</v>
      </c>
      <c r="M13" s="32">
        <f>(1133+15+12+4)/178139*
10000</f>
        <v>65.34223275082941</v>
      </c>
      <c r="N13" s="7">
        <f>(1104+12+19)/177963*10000</f>
        <v>63.777302023454311</v>
      </c>
      <c r="O13" s="7">
        <f>(1104+12+19)/177816*10000</f>
        <v>63.830026544292977</v>
      </c>
      <c r="P13" s="7">
        <f>(1104+12+19)/177678*10000</f>
        <v>63.879602426862078</v>
      </c>
      <c r="Q13" s="8">
        <v>0.3</v>
      </c>
    </row>
    <row r="14" spans="1:18" s="18" customFormat="1">
      <c r="A14" s="29" t="s">
        <v>16</v>
      </c>
      <c r="B14" s="17" t="s">
        <v>50</v>
      </c>
      <c r="C14" s="19" t="s">
        <v>51</v>
      </c>
      <c r="D14" s="7">
        <v>16.649999999999999</v>
      </c>
      <c r="E14" s="7">
        <v>16.649999999999999</v>
      </c>
      <c r="F14" s="7">
        <v>16.48</v>
      </c>
      <c r="G14" s="7">
        <v>16.48</v>
      </c>
      <c r="H14" s="7">
        <v>16.399999999999999</v>
      </c>
      <c r="I14" s="8">
        <v>19.64</v>
      </c>
      <c r="J14" s="7">
        <v>16.47</v>
      </c>
      <c r="K14" s="32">
        <v>19.712652820069991</v>
      </c>
      <c r="L14" s="7">
        <f>32418/175299*100</f>
        <v>18.492974860096179</v>
      </c>
      <c r="M14" s="32">
        <f>35456/178139*
100</f>
        <v>19.90355845715986</v>
      </c>
      <c r="N14" s="7">
        <f>(32681+121+120)/177963*100</f>
        <v>18.499350988688658</v>
      </c>
      <c r="O14" s="7">
        <f>(32681+121+120)/177816*100</f>
        <v>18.514644351464433</v>
      </c>
      <c r="P14" s="7">
        <f>(32681+121+120)/177678*100</f>
        <v>18.52902441495289</v>
      </c>
      <c r="Q14" s="8">
        <v>0.1</v>
      </c>
    </row>
    <row r="15" spans="1:18" s="20" customFormat="1">
      <c r="A15" s="29" t="s">
        <v>59</v>
      </c>
      <c r="B15" s="17" t="s">
        <v>47</v>
      </c>
      <c r="C15" s="19" t="s">
        <v>64</v>
      </c>
      <c r="D15" s="7"/>
      <c r="E15" s="7"/>
      <c r="F15" s="7"/>
      <c r="G15" s="7"/>
      <c r="H15" s="7">
        <v>305.89999999999998</v>
      </c>
      <c r="I15" s="7">
        <v>308</v>
      </c>
      <c r="J15" s="7">
        <v>310.39999999999998</v>
      </c>
      <c r="K15" s="32">
        <v>327.75367329299911</v>
      </c>
      <c r="L15" s="27">
        <f>346852/1105</f>
        <v>313.89321266968324</v>
      </c>
      <c r="M15" s="32">
        <f>(362871+1862)/1133</f>
        <v>321.91791703442186</v>
      </c>
      <c r="N15" s="27">
        <v>315.39999999999998</v>
      </c>
      <c r="O15" s="27">
        <v>315.39999999999998</v>
      </c>
      <c r="P15" s="27">
        <v>315.39999999999998</v>
      </c>
      <c r="Q15" s="8">
        <v>0.1</v>
      </c>
    </row>
    <row r="16" spans="1:18" s="20" customFormat="1" ht="30">
      <c r="A16" s="29" t="s">
        <v>60</v>
      </c>
      <c r="B16" s="17" t="s">
        <v>8</v>
      </c>
      <c r="C16" s="3" t="s">
        <v>10</v>
      </c>
      <c r="D16" s="7"/>
      <c r="E16" s="7"/>
      <c r="F16" s="7"/>
      <c r="G16" s="11">
        <v>50</v>
      </c>
      <c r="H16" s="11">
        <v>45</v>
      </c>
      <c r="I16" s="11">
        <v>83</v>
      </c>
      <c r="J16" s="11">
        <v>63</v>
      </c>
      <c r="K16" s="33">
        <v>78</v>
      </c>
      <c r="L16" s="11">
        <v>70</v>
      </c>
      <c r="M16" s="33">
        <v>46.666666666666664</v>
      </c>
      <c r="N16" s="11">
        <v>68</v>
      </c>
      <c r="O16" s="11">
        <v>65</v>
      </c>
      <c r="P16" s="33">
        <v>63</v>
      </c>
      <c r="Q16" s="8">
        <v>0.1</v>
      </c>
    </row>
    <row r="17" spans="1:17" s="20" customFormat="1" ht="45">
      <c r="A17" s="29" t="s">
        <v>61</v>
      </c>
      <c r="B17" s="17" t="s">
        <v>9</v>
      </c>
      <c r="C17" s="3" t="s">
        <v>10</v>
      </c>
      <c r="D17" s="7"/>
      <c r="E17" s="7"/>
      <c r="F17" s="7"/>
      <c r="G17" s="11">
        <v>9</v>
      </c>
      <c r="H17" s="11">
        <v>5</v>
      </c>
      <c r="I17" s="11">
        <v>8</v>
      </c>
      <c r="J17" s="11">
        <v>8</v>
      </c>
      <c r="K17" s="33">
        <v>3</v>
      </c>
      <c r="L17" s="11">
        <v>7</v>
      </c>
      <c r="M17" s="33">
        <v>6.666666666666667</v>
      </c>
      <c r="N17" s="11">
        <v>6</v>
      </c>
      <c r="O17" s="11">
        <v>6</v>
      </c>
      <c r="P17" s="33">
        <v>5</v>
      </c>
      <c r="Q17" s="8">
        <v>0.1</v>
      </c>
    </row>
    <row r="18" spans="1:17" s="20" customFormat="1" ht="30">
      <c r="A18" s="29" t="s">
        <v>62</v>
      </c>
      <c r="B18" s="17" t="s">
        <v>4</v>
      </c>
      <c r="C18" s="3" t="s">
        <v>10</v>
      </c>
      <c r="D18" s="7"/>
      <c r="E18" s="7"/>
      <c r="F18" s="7"/>
      <c r="G18" s="11">
        <v>3</v>
      </c>
      <c r="H18" s="11">
        <v>2</v>
      </c>
      <c r="I18" s="11">
        <v>7</v>
      </c>
      <c r="J18" s="11">
        <v>2</v>
      </c>
      <c r="K18" s="33">
        <v>3</v>
      </c>
      <c r="L18" s="11">
        <v>2</v>
      </c>
      <c r="M18" s="33">
        <v>5</v>
      </c>
      <c r="N18" s="11">
        <v>6</v>
      </c>
      <c r="O18" s="11">
        <v>6</v>
      </c>
      <c r="P18" s="33">
        <v>5</v>
      </c>
      <c r="Q18" s="8">
        <v>0.1</v>
      </c>
    </row>
    <row r="19" spans="1:17" s="20" customFormat="1" ht="20.25" customHeight="1">
      <c r="A19" s="29" t="s">
        <v>32</v>
      </c>
      <c r="B19" s="54" t="s">
        <v>76</v>
      </c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6"/>
      <c r="Q19" s="42">
        <f>SUM(Q20:Q24)</f>
        <v>0.8</v>
      </c>
    </row>
    <row r="20" spans="1:17" s="18" customFormat="1" ht="30">
      <c r="A20" s="29" t="s">
        <v>40</v>
      </c>
      <c r="B20" s="21" t="s">
        <v>3</v>
      </c>
      <c r="C20" s="3" t="s">
        <v>28</v>
      </c>
      <c r="D20" s="43">
        <v>12.5</v>
      </c>
      <c r="E20" s="43">
        <v>11.95</v>
      </c>
      <c r="F20" s="43">
        <v>10.78</v>
      </c>
      <c r="G20" s="43">
        <v>11.3</v>
      </c>
      <c r="H20" s="7">
        <v>11.1</v>
      </c>
      <c r="I20" s="7">
        <v>13.5</v>
      </c>
      <c r="J20" s="7">
        <v>11.24</v>
      </c>
      <c r="K20" s="32">
        <v>16.131726355496976</v>
      </c>
      <c r="L20" s="7">
        <v>13.78</v>
      </c>
      <c r="M20" s="32">
        <f>2808169/178139</f>
        <v>15.763920309421295</v>
      </c>
      <c r="N20" s="7">
        <f>2309598/177963</f>
        <v>12.977967330287756</v>
      </c>
      <c r="O20" s="7">
        <f>2309598/177816</f>
        <v>12.988696180321231</v>
      </c>
      <c r="P20" s="7">
        <f>2309598/177548</f>
        <v>13.00830198030955</v>
      </c>
      <c r="Q20" s="7">
        <v>0.2</v>
      </c>
    </row>
    <row r="21" spans="1:17" s="18" customFormat="1" ht="30">
      <c r="A21" s="29" t="s">
        <v>39</v>
      </c>
      <c r="B21" s="21" t="s">
        <v>5</v>
      </c>
      <c r="C21" s="3" t="s">
        <v>6</v>
      </c>
      <c r="D21" s="30">
        <v>96.1</v>
      </c>
      <c r="E21" s="30">
        <v>94.9</v>
      </c>
      <c r="F21" s="30">
        <v>87.7</v>
      </c>
      <c r="G21" s="30">
        <v>87.7</v>
      </c>
      <c r="H21" s="9">
        <v>89</v>
      </c>
      <c r="I21" s="9">
        <v>94.2</v>
      </c>
      <c r="J21" s="9">
        <v>90</v>
      </c>
      <c r="K21" s="34">
        <v>94.859256412719759</v>
      </c>
      <c r="L21" s="9">
        <v>90</v>
      </c>
      <c r="M21" s="34">
        <f>90482/93139*100</f>
        <v>97.147274503698782</v>
      </c>
      <c r="N21" s="9">
        <v>90</v>
      </c>
      <c r="O21" s="9">
        <v>90</v>
      </c>
      <c r="P21" s="34">
        <v>90</v>
      </c>
      <c r="Q21" s="9">
        <v>0.2</v>
      </c>
    </row>
    <row r="22" spans="1:17" ht="46.5" customHeight="1">
      <c r="A22" s="29" t="s">
        <v>38</v>
      </c>
      <c r="B22" s="17" t="s">
        <v>7</v>
      </c>
      <c r="C22" s="8" t="s">
        <v>29</v>
      </c>
      <c r="D22" s="9">
        <v>87.3</v>
      </c>
      <c r="E22" s="9">
        <v>81.099999999999994</v>
      </c>
      <c r="F22" s="9">
        <v>88</v>
      </c>
      <c r="G22" s="9">
        <v>94</v>
      </c>
      <c r="H22" s="9">
        <v>94.3</v>
      </c>
      <c r="I22" s="9">
        <v>96.8</v>
      </c>
      <c r="J22" s="9">
        <v>94.4</v>
      </c>
      <c r="K22" s="34">
        <v>84.748102139406484</v>
      </c>
      <c r="L22" s="9">
        <v>85</v>
      </c>
      <c r="M22" s="34">
        <f>2887/3134*100</f>
        <v>92.11869814932993</v>
      </c>
      <c r="N22" s="9">
        <v>85</v>
      </c>
      <c r="O22" s="9">
        <v>85</v>
      </c>
      <c r="P22" s="9">
        <v>85</v>
      </c>
      <c r="Q22" s="8">
        <v>0.1</v>
      </c>
    </row>
    <row r="23" spans="1:17" ht="30">
      <c r="A23" s="29" t="s">
        <v>41</v>
      </c>
      <c r="B23" s="17" t="s">
        <v>93</v>
      </c>
      <c r="C23" s="3" t="s">
        <v>92</v>
      </c>
      <c r="D23" s="6">
        <v>17.399999999999999</v>
      </c>
      <c r="E23" s="6">
        <v>17.399999999999999</v>
      </c>
      <c r="F23" s="6">
        <v>15.6</v>
      </c>
      <c r="G23" s="6">
        <v>15.6</v>
      </c>
      <c r="H23" s="9">
        <f>170/203054*100000</f>
        <v>83.721571601642907</v>
      </c>
      <c r="I23" s="9">
        <f>178/203054*100000</f>
        <v>87.661410265249643</v>
      </c>
      <c r="J23" s="34">
        <f>178/176087*100000</f>
        <v>101.08639479348277</v>
      </c>
      <c r="K23" s="34">
        <f>187/176087*100000</f>
        <v>106.19750464259145</v>
      </c>
      <c r="L23" s="34">
        <f>187/178139*100000</f>
        <v>104.97420553612629</v>
      </c>
      <c r="M23" s="34">
        <f>173/178139*100000</f>
        <v>97.115174105614159</v>
      </c>
      <c r="N23" s="34">
        <v>97</v>
      </c>
      <c r="O23" s="34">
        <v>96</v>
      </c>
      <c r="P23" s="34">
        <v>95</v>
      </c>
      <c r="Q23" s="9">
        <v>0.1</v>
      </c>
    </row>
    <row r="24" spans="1:17" ht="30">
      <c r="A24" s="29" t="s">
        <v>42</v>
      </c>
      <c r="B24" s="21" t="s">
        <v>55</v>
      </c>
      <c r="C24" s="3" t="s">
        <v>66</v>
      </c>
      <c r="D24" s="7">
        <v>6.2</v>
      </c>
      <c r="E24" s="7">
        <v>6.32</v>
      </c>
      <c r="F24" s="7">
        <v>6.35</v>
      </c>
      <c r="G24" s="6">
        <v>6.41</v>
      </c>
      <c r="H24" s="7">
        <v>6.619319454329184</v>
      </c>
      <c r="I24" s="7">
        <v>7.44</v>
      </c>
      <c r="J24" s="7">
        <v>6.68</v>
      </c>
      <c r="K24" s="32">
        <v>6.930873062764169</v>
      </c>
      <c r="L24" s="7">
        <v>7.3209679866035859</v>
      </c>
      <c r="M24" s="32">
        <f>(65+46)/178139*10000</f>
        <v>6.2310892056203304</v>
      </c>
      <c r="N24" s="7">
        <f>112/177963*10000</f>
        <v>6.2934430190545223</v>
      </c>
      <c r="O24" s="7">
        <f>112/177816*10000</f>
        <v>6.2986457911549021</v>
      </c>
      <c r="P24" s="32">
        <f>112/177678*10000</f>
        <v>6.3035378606242753</v>
      </c>
      <c r="Q24" s="8">
        <v>0.2</v>
      </c>
    </row>
    <row r="25" spans="1:17" s="18" customFormat="1">
      <c r="A25" s="29" t="s">
        <v>34</v>
      </c>
      <c r="B25" s="54" t="s">
        <v>77</v>
      </c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6"/>
      <c r="Q25" s="42">
        <f>SUM(Q26:Q27)</f>
        <v>1</v>
      </c>
    </row>
    <row r="26" spans="1:17" s="22" customFormat="1" ht="30">
      <c r="A26" s="29" t="s">
        <v>35</v>
      </c>
      <c r="B26" s="21" t="s">
        <v>11</v>
      </c>
      <c r="C26" s="3" t="s">
        <v>65</v>
      </c>
      <c r="D26" s="7">
        <v>9.8000000000000007</v>
      </c>
      <c r="E26" s="7">
        <v>9.8000000000000007</v>
      </c>
      <c r="F26" s="7">
        <v>13.06</v>
      </c>
      <c r="G26" s="7">
        <v>13.06</v>
      </c>
      <c r="H26" s="7">
        <v>16.8</v>
      </c>
      <c r="I26" s="7">
        <v>19.21</v>
      </c>
      <c r="J26" s="7">
        <v>17.600000000000001</v>
      </c>
      <c r="K26" s="32">
        <v>21.076671362995956</v>
      </c>
      <c r="L26" s="7">
        <f>365/175299*10000</f>
        <v>20.821567721435947</v>
      </c>
      <c r="M26" s="32">
        <v>22.229831760591448</v>
      </c>
      <c r="N26" s="7">
        <f>389/177963*10000</f>
        <v>21.85847620010901</v>
      </c>
      <c r="O26" s="7">
        <f>389/177816*10000</f>
        <v>21.876546542493365</v>
      </c>
      <c r="P26" s="32">
        <f>389/177678*10000</f>
        <v>21.8935377480611</v>
      </c>
      <c r="Q26" s="8">
        <v>0.5</v>
      </c>
    </row>
    <row r="27" spans="1:17" s="22" customFormat="1" ht="30">
      <c r="A27" s="29" t="s">
        <v>36</v>
      </c>
      <c r="B27" s="21" t="s">
        <v>12</v>
      </c>
      <c r="C27" s="3" t="s">
        <v>52</v>
      </c>
      <c r="D27" s="7">
        <v>0.5</v>
      </c>
      <c r="E27" s="7">
        <v>0.48</v>
      </c>
      <c r="F27" s="7">
        <v>0.47</v>
      </c>
      <c r="G27" s="7">
        <v>0.37</v>
      </c>
      <c r="H27" s="7">
        <v>0.47</v>
      </c>
      <c r="I27" s="7">
        <v>0.56000000000000005</v>
      </c>
      <c r="J27" s="7">
        <v>0.5</v>
      </c>
      <c r="K27" s="32">
        <v>0.59029146414060563</v>
      </c>
      <c r="L27" s="7">
        <v>0.64</v>
      </c>
      <c r="M27" s="32">
        <v>0.58514979875265949</v>
      </c>
      <c r="N27" s="32">
        <f>113729/177963</f>
        <v>0.63905980456611766</v>
      </c>
      <c r="O27" s="32">
        <f>113729/177816</f>
        <v>0.63958811355558554</v>
      </c>
      <c r="P27" s="32">
        <f>113729/177548</f>
        <v>0.64055354045103297</v>
      </c>
      <c r="Q27" s="8">
        <v>0.5</v>
      </c>
    </row>
    <row r="28" spans="1:17" s="23" customFormat="1">
      <c r="A28" s="29" t="s">
        <v>37</v>
      </c>
      <c r="B28" s="54" t="s">
        <v>78</v>
      </c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6"/>
      <c r="Q28" s="42">
        <f>SUM(Q29:Q30)</f>
        <v>1</v>
      </c>
    </row>
    <row r="29" spans="1:17" s="18" customFormat="1" ht="30">
      <c r="A29" s="29" t="s">
        <v>43</v>
      </c>
      <c r="B29" s="21" t="s">
        <v>53</v>
      </c>
      <c r="C29" s="3" t="s">
        <v>88</v>
      </c>
      <c r="D29" s="43">
        <v>0.35</v>
      </c>
      <c r="E29" s="43">
        <v>0.36</v>
      </c>
      <c r="F29" s="43">
        <v>0.36</v>
      </c>
      <c r="G29" s="43">
        <v>0.38</v>
      </c>
      <c r="H29" s="7">
        <v>0.36</v>
      </c>
      <c r="I29" s="7">
        <v>0.41</v>
      </c>
      <c r="J29" s="7">
        <v>0.36</v>
      </c>
      <c r="K29" s="32">
        <v>0.41382993228196158</v>
      </c>
      <c r="L29" s="7">
        <v>0.35</v>
      </c>
      <c r="M29" s="32">
        <f>74125/178139</f>
        <v>0.41610764627622249</v>
      </c>
      <c r="N29" s="7">
        <f>72610/177963</f>
        <v>0.40800615858352579</v>
      </c>
      <c r="O29" s="7">
        <f>72610/177816</f>
        <v>0.40834345615692624</v>
      </c>
      <c r="P29" s="7">
        <f>72610/177548</f>
        <v>0.40895983058102597</v>
      </c>
      <c r="Q29" s="8">
        <v>0.5</v>
      </c>
    </row>
    <row r="30" spans="1:17" s="18" customFormat="1" ht="30">
      <c r="A30" s="29" t="s">
        <v>44</v>
      </c>
      <c r="B30" s="21" t="s">
        <v>48</v>
      </c>
      <c r="C30" s="19" t="s">
        <v>49</v>
      </c>
      <c r="D30" s="30"/>
      <c r="E30" s="30"/>
      <c r="F30" s="30"/>
      <c r="G30" s="30"/>
      <c r="H30" s="9">
        <v>1.4</v>
      </c>
      <c r="I30" s="9">
        <v>1.4</v>
      </c>
      <c r="J30" s="9">
        <v>1.4</v>
      </c>
      <c r="K30" s="34">
        <v>1.5608698039646367</v>
      </c>
      <c r="L30" s="9">
        <v>1.4</v>
      </c>
      <c r="M30" s="34">
        <f>1167/74125*100</f>
        <v>1.5743676222596963</v>
      </c>
      <c r="N30" s="9">
        <v>1.4</v>
      </c>
      <c r="O30" s="9">
        <v>1.4</v>
      </c>
      <c r="P30" s="34">
        <v>1.4</v>
      </c>
      <c r="Q30" s="8">
        <v>0.5</v>
      </c>
    </row>
    <row r="31" spans="1:17" s="18" customFormat="1" ht="18" customHeight="1">
      <c r="A31" s="29" t="s">
        <v>67</v>
      </c>
      <c r="B31" s="54" t="s">
        <v>63</v>
      </c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6"/>
      <c r="Q31" s="42">
        <f>SUM(Q32:Q32)</f>
        <v>0.6</v>
      </c>
    </row>
    <row r="32" spans="1:17" s="18" customFormat="1" ht="50.25" customHeight="1">
      <c r="A32" s="29" t="s">
        <v>68</v>
      </c>
      <c r="B32" s="21" t="s">
        <v>70</v>
      </c>
      <c r="C32" s="19" t="s">
        <v>89</v>
      </c>
      <c r="D32" s="7"/>
      <c r="E32" s="7"/>
      <c r="F32" s="7"/>
      <c r="G32" s="6"/>
      <c r="H32" s="7">
        <v>7.8</v>
      </c>
      <c r="I32" s="7">
        <v>7.3</v>
      </c>
      <c r="J32" s="7">
        <v>5</v>
      </c>
      <c r="K32" s="32">
        <v>3.6</v>
      </c>
      <c r="L32" s="7">
        <v>7</v>
      </c>
      <c r="M32" s="32">
        <f>18*1000/(2760*2/3+2537/3)</f>
        <v>6.7022464937321589</v>
      </c>
      <c r="N32" s="13">
        <v>7.5</v>
      </c>
      <c r="O32" s="13">
        <v>7.3</v>
      </c>
      <c r="P32" s="32">
        <v>7</v>
      </c>
      <c r="Q32" s="31">
        <v>0.6</v>
      </c>
    </row>
    <row r="33" spans="1:18" ht="36" customHeight="1">
      <c r="A33" s="29" t="s">
        <v>69</v>
      </c>
      <c r="B33" s="21" t="s">
        <v>30</v>
      </c>
      <c r="C33" s="19" t="s">
        <v>90</v>
      </c>
      <c r="D33" s="4" t="s">
        <v>31</v>
      </c>
      <c r="E33" s="4" t="s">
        <v>31</v>
      </c>
      <c r="F33" s="4" t="s">
        <v>31</v>
      </c>
      <c r="G33" s="4" t="s">
        <v>31</v>
      </c>
      <c r="H33" s="4" t="s">
        <v>31</v>
      </c>
      <c r="I33" s="4" t="s">
        <v>31</v>
      </c>
      <c r="J33" s="4" t="s">
        <v>31</v>
      </c>
      <c r="K33" s="36" t="s">
        <v>31</v>
      </c>
      <c r="L33" s="8">
        <v>0</v>
      </c>
      <c r="M33" s="44">
        <f>1/2760*100000</f>
        <v>36.231884057971016</v>
      </c>
      <c r="N33" s="8">
        <v>0</v>
      </c>
      <c r="O33" s="8">
        <v>0</v>
      </c>
      <c r="P33" s="38">
        <v>0</v>
      </c>
      <c r="Q33" s="8">
        <v>0.3</v>
      </c>
    </row>
    <row r="34" spans="1:18" s="18" customFormat="1" ht="30.75" customHeight="1">
      <c r="A34" s="29" t="s">
        <v>87</v>
      </c>
      <c r="B34" s="17" t="s">
        <v>91</v>
      </c>
      <c r="C34" s="3" t="s">
        <v>92</v>
      </c>
      <c r="D34" s="7"/>
      <c r="E34" s="7"/>
      <c r="F34" s="7"/>
      <c r="G34" s="11">
        <v>3</v>
      </c>
      <c r="H34" s="11"/>
      <c r="I34" s="9">
        <f>351/203054*100000</f>
        <v>172.86042136574508</v>
      </c>
      <c r="J34" s="9">
        <f>350/176087*100000</f>
        <v>198.7653830208931</v>
      </c>
      <c r="K34" s="34">
        <f>410/176087*100000</f>
        <v>232.8394486816176</v>
      </c>
      <c r="L34" s="9">
        <f>348/178139*100000</f>
        <v>195.35306698701575</v>
      </c>
      <c r="M34" s="34">
        <f>353/178139*100000</f>
        <v>198.15986392648435</v>
      </c>
      <c r="N34" s="12">
        <f>346/177963*100000</f>
        <v>194.42243612436292</v>
      </c>
      <c r="O34" s="12">
        <f>344/177816*100000</f>
        <v>193.45840644261483</v>
      </c>
      <c r="P34" s="34">
        <f>342/177678*100000</f>
        <v>192.48303110120554</v>
      </c>
      <c r="Q34" s="10">
        <v>0.2</v>
      </c>
    </row>
    <row r="35" spans="1:18" s="18" customFormat="1" ht="18.75" customHeight="1">
      <c r="A35" s="29" t="s">
        <v>71</v>
      </c>
      <c r="B35" s="54" t="s">
        <v>79</v>
      </c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6"/>
      <c r="Q35" s="42">
        <f>SUM(Q36:Q38)</f>
        <v>0.7</v>
      </c>
    </row>
    <row r="36" spans="1:18" s="18" customFormat="1" ht="30">
      <c r="A36" s="29" t="s">
        <v>72</v>
      </c>
      <c r="B36" s="21" t="s">
        <v>54</v>
      </c>
      <c r="C36" s="3" t="s">
        <v>66</v>
      </c>
      <c r="D36" s="7">
        <v>43.9</v>
      </c>
      <c r="E36" s="7">
        <v>44.3</v>
      </c>
      <c r="F36" s="7">
        <v>44.28</v>
      </c>
      <c r="G36" s="14">
        <v>40.538130425770873</v>
      </c>
      <c r="H36" s="14">
        <v>43.2</v>
      </c>
      <c r="I36" s="5">
        <v>49.8</v>
      </c>
      <c r="J36" s="7">
        <v>43.043641188207054</v>
      </c>
      <c r="K36" s="35">
        <v>49.197836658637456</v>
      </c>
      <c r="L36" s="7">
        <v>51.77336219299351</v>
      </c>
      <c r="M36" s="37">
        <f>838/178139*10000</f>
        <v>47.041916705494025</v>
      </c>
      <c r="N36" s="7">
        <f>838/177963*10000</f>
        <v>47.088439731854372</v>
      </c>
      <c r="O36" s="7">
        <f>838/177816*10000</f>
        <v>47.127367615962569</v>
      </c>
      <c r="P36" s="7">
        <f>838/177548*10000</f>
        <v>47.198504066505961</v>
      </c>
      <c r="Q36" s="8">
        <v>0.3</v>
      </c>
      <c r="R36" s="1"/>
    </row>
    <row r="37" spans="1:18" ht="60">
      <c r="A37" s="29" t="s">
        <v>73</v>
      </c>
      <c r="B37" s="45" t="s">
        <v>13</v>
      </c>
      <c r="C37" s="3" t="s">
        <v>29</v>
      </c>
      <c r="D37" s="8">
        <v>20</v>
      </c>
      <c r="E37" s="8">
        <v>37.799999999999997</v>
      </c>
      <c r="F37" s="8">
        <v>24</v>
      </c>
      <c r="G37" s="8">
        <v>49.5</v>
      </c>
      <c r="H37" s="9">
        <v>60</v>
      </c>
      <c r="I37" s="9">
        <v>62.2</v>
      </c>
      <c r="J37" s="9">
        <v>61</v>
      </c>
      <c r="K37" s="34">
        <v>60.751879699248121</v>
      </c>
      <c r="L37" s="9">
        <v>62</v>
      </c>
      <c r="M37" s="34">
        <f>476/724*100</f>
        <v>65.745856353591165</v>
      </c>
      <c r="N37" s="9">
        <v>60</v>
      </c>
      <c r="O37" s="9">
        <v>60</v>
      </c>
      <c r="P37" s="34">
        <v>60</v>
      </c>
      <c r="Q37" s="8">
        <v>0.2</v>
      </c>
    </row>
    <row r="38" spans="1:18" s="18" customFormat="1" ht="38.25" customHeight="1">
      <c r="A38" s="29" t="s">
        <v>74</v>
      </c>
      <c r="B38" s="17" t="s">
        <v>56</v>
      </c>
      <c r="C38" s="3" t="s">
        <v>85</v>
      </c>
      <c r="D38" s="5">
        <v>66.2</v>
      </c>
      <c r="E38" s="5">
        <v>66.2</v>
      </c>
      <c r="F38" s="5">
        <v>56.5</v>
      </c>
      <c r="G38" s="5">
        <v>56.5</v>
      </c>
      <c r="H38" s="9">
        <v>51</v>
      </c>
      <c r="I38" s="9">
        <v>67.099999999999994</v>
      </c>
      <c r="J38" s="9">
        <v>50.5</v>
      </c>
      <c r="K38" s="34">
        <v>58.514747988910607</v>
      </c>
      <c r="L38" s="9">
        <v>67</v>
      </c>
      <c r="M38" s="34">
        <f>122/178139*100000</f>
        <v>68.485845323034255</v>
      </c>
      <c r="N38" s="12">
        <v>68</v>
      </c>
      <c r="O38" s="12">
        <v>67.5</v>
      </c>
      <c r="P38" s="12">
        <v>67</v>
      </c>
      <c r="Q38" s="10">
        <v>0.2</v>
      </c>
    </row>
    <row r="39" spans="1:18" s="18" customFormat="1">
      <c r="A39" s="28"/>
      <c r="B39" s="2"/>
      <c r="C39" s="24"/>
      <c r="D39" s="1"/>
      <c r="E39" s="1"/>
      <c r="F39" s="1"/>
      <c r="G39" s="1"/>
      <c r="H39" s="1"/>
      <c r="I39" s="1"/>
      <c r="J39" s="1"/>
      <c r="K39" s="1"/>
      <c r="L39" s="28"/>
    </row>
    <row r="40" spans="1:18" s="22" customFormat="1">
      <c r="A40" s="28"/>
      <c r="B40" s="26"/>
      <c r="C40" s="24"/>
      <c r="D40" s="1"/>
      <c r="E40" s="1"/>
      <c r="F40" s="1"/>
      <c r="G40" s="1"/>
      <c r="H40" s="1"/>
      <c r="I40" s="1"/>
      <c r="J40" s="1"/>
      <c r="K40" s="1"/>
      <c r="L40" s="28"/>
    </row>
    <row r="41" spans="1:18" s="22" customFormat="1">
      <c r="A41" s="28"/>
      <c r="B41" s="2"/>
      <c r="C41" s="24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28"/>
    </row>
    <row r="42" spans="1:18">
      <c r="B42" s="25"/>
    </row>
    <row r="43" spans="1:18" ht="18" customHeight="1">
      <c r="B43" s="25"/>
    </row>
    <row r="44" spans="1:18" ht="12" customHeight="1">
      <c r="B44" s="25"/>
    </row>
    <row r="45" spans="1:18">
      <c r="B45" s="25"/>
    </row>
  </sheetData>
  <dataConsolidate topLabels="1">
    <dataRefs count="1">
      <dataRef ref="A3:K5" sheet="Прил 3"/>
    </dataRefs>
  </dataConsolidate>
  <mergeCells count="24">
    <mergeCell ref="L1:Q1"/>
    <mergeCell ref="L2:Q2"/>
    <mergeCell ref="L3:Q3"/>
    <mergeCell ref="D7:M7"/>
    <mergeCell ref="N7:P7"/>
    <mergeCell ref="Q7:Q9"/>
    <mergeCell ref="D8:E8"/>
    <mergeCell ref="F8:G8"/>
    <mergeCell ref="B25:P25"/>
    <mergeCell ref="B28:P28"/>
    <mergeCell ref="B31:P31"/>
    <mergeCell ref="B35:P35"/>
    <mergeCell ref="A4:Q4"/>
    <mergeCell ref="H8:I8"/>
    <mergeCell ref="J8:K8"/>
    <mergeCell ref="L8:M8"/>
    <mergeCell ref="B10:Q10"/>
    <mergeCell ref="B11:P11"/>
    <mergeCell ref="B19:P19"/>
    <mergeCell ref="L5:Q5"/>
    <mergeCell ref="A6:Q6"/>
    <mergeCell ref="A7:A9"/>
    <mergeCell ref="B7:B9"/>
    <mergeCell ref="C7:C9"/>
  </mergeCells>
  <pageMargins left="3.937007874015748E-2" right="0" top="0.39370078740157483" bottom="0.47244094488188981" header="0.31496062992125984" footer="0.19685039370078741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2</vt:lpstr>
      <vt:lpstr>'прил. 2'!Заголовки_для_печати</vt:lpstr>
    </vt:vector>
  </TitlesOfParts>
  <Company>Управление здравоохранения Администрации г.Норильска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Запорожец</dc:creator>
  <cp:lastModifiedBy>adm114</cp:lastModifiedBy>
  <cp:lastPrinted>2013-08-23T08:44:10Z</cp:lastPrinted>
  <dcterms:created xsi:type="dcterms:W3CDTF">2009-10-07T05:57:22Z</dcterms:created>
  <dcterms:modified xsi:type="dcterms:W3CDTF">2013-09-17T08:13:41Z</dcterms:modified>
</cp:coreProperties>
</file>